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<sst xmlns="http://schemas.openxmlformats.org/spreadsheetml/2006/main" count="98" uniqueCount="95">
  <si>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</si>
  <si>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</si>
  <si>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视传22</t>
  </si>
  <si>
    <t>姓名</t>
  </si>
  <si>
    <t>关雪涵</t>
  </si>
  <si>
    <t>学号</t>
  </si>
  <si>
    <t>221401518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</si>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</sst>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271517</xdr:colOff>
      <xdr:row>39</xdr:row>
      <xdr:rowOff>41292</xdr:rowOff>
    </xdr:from>
    <xdr:to>
      <xdr:col>6</xdr:col>
      <xdr:colOff>354723</xdr:colOff>
      <xdr:row>39</xdr:row>
      <xdr:rowOff>274253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0" y="10113645"/>
          <a:ext cx="551180" cy="232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F4" sqref="F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504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7"/>
    </row>
    <row r="24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65</v>
      </c>
      <c r="D26" s="21" t="s">
        <v>66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46"/>
      <c r="H28" s="47"/>
      <c r="I28" s="66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/>
      <c r="F29" s="45"/>
      <c r="G29" s="46"/>
      <c r="H29" s="47"/>
      <c r="I29" s="68"/>
    </row>
    <row r="30" spans="1:9">
      <c r="A30" s="25"/>
      <c r="B30" s="19" t="s">
        <v>74</v>
      </c>
      <c r="C30" s="20" t="s">
        <v>75</v>
      </c>
      <c r="D30" s="21" t="s">
        <v>76</v>
      </c>
      <c r="E30" s="48"/>
      <c r="F30" s="45"/>
      <c r="G30" s="46"/>
      <c r="H30" s="47"/>
      <c r="I30" s="67"/>
    </row>
    <row r="31" spans="1:9">
      <c r="A31" s="25"/>
      <c r="B31" s="26"/>
      <c r="C31" s="20" t="s">
        <v>77</v>
      </c>
      <c r="D31" s="21" t="s">
        <v>78</v>
      </c>
      <c r="E31" s="48"/>
      <c r="F31" s="45"/>
      <c r="G31" s="46"/>
      <c r="H31" s="47"/>
      <c r="I31" s="66"/>
    </row>
    <row r="32" spans="1:9">
      <c r="A32" s="25"/>
      <c r="B32" s="19" t="s">
        <v>79</v>
      </c>
      <c r="C32" s="20" t="s">
        <v>80</v>
      </c>
      <c r="D32" s="21" t="s">
        <v>81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82</v>
      </c>
      <c r="D33" s="21" t="s">
        <v>83</v>
      </c>
      <c r="E33" s="48"/>
      <c r="F33" s="45"/>
      <c r="G33" s="46"/>
      <c r="H33" s="47"/>
      <c r="I33" s="66"/>
    </row>
    <row r="34" spans="1:9">
      <c r="A34" s="24" t="s">
        <v>84</v>
      </c>
      <c r="B34" s="19" t="s">
        <v>85</v>
      </c>
      <c r="C34" s="20" t="s">
        <v>86</v>
      </c>
      <c r="D34" s="21" t="s">
        <v>85</v>
      </c>
      <c r="E34" s="48">
        <v>8</v>
      </c>
      <c r="F34" s="45">
        <v>8</v>
      </c>
      <c r="G34" s="46"/>
      <c r="H34" s="47"/>
      <c r="I34" s="66"/>
    </row>
    <row r="35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90</v>
      </c>
      <c r="D36" s="21" t="s">
        <v>91</v>
      </c>
      <c r="E36" s="48"/>
      <c r="F36" s="45"/>
      <c r="G36" s="46"/>
      <c r="H36" s="47"/>
      <c r="I36" s="66"/>
    </row>
    <row r="37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4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93</v>
      </c>
      <c r="B39" s="12"/>
      <c r="C39" s="12"/>
      <c r="D39" s="38"/>
      <c r="E39" s="56">
        <f>SUM(E4:E38)</f>
        <v>44</v>
      </c>
      <c r="F39" s="57">
        <f>SUM(F4:F38)</f>
        <v>44</v>
      </c>
      <c r="G39" s="58">
        <f>SUM(G4:G38)</f>
        <v>0</v>
      </c>
      <c r="H39" s="59">
        <f>SUM(H4:H38)</f>
        <v>0</v>
      </c>
      <c r="I39" s="71"/>
    </row>
    <row r="40" ht="26.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